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<sst xmlns="http://schemas.openxmlformats.org/spreadsheetml/2006/main" count="217" uniqueCount="135">
  <si>
    <t>表三：亚乔</t>
  </si>
  <si>
    <t>类型</t>
  </si>
  <si>
    <t>编号</t>
  </si>
  <si>
    <t>植物名称</t>
  </si>
  <si>
    <t>拉丁名</t>
  </si>
  <si>
    <t>规      格</t>
  </si>
  <si>
    <t xml:space="preserve">数量（株）
</t>
  </si>
  <si>
    <t>观赏期</t>
  </si>
  <si>
    <t>习性</t>
  </si>
  <si>
    <t>备  注</t>
  </si>
  <si>
    <t>胸径/地径(cm)</t>
  </si>
  <si>
    <t>树高(m)</t>
  </si>
  <si>
    <t>冠径(m)</t>
  </si>
  <si>
    <t>分枝点（m）</t>
  </si>
  <si>
    <t>开花亚乔木</t>
  </si>
  <si>
    <t>宫粉梅A</t>
  </si>
  <si>
    <t>Armeniaca mume var. mume f. alphandii</t>
  </si>
  <si>
    <t>D18</t>
  </si>
  <si>
    <t>4-4.5</t>
  </si>
  <si>
    <t>3.5-4.0</t>
  </si>
  <si>
    <t>2月</t>
  </si>
  <si>
    <t>喜光、耐瘠薄</t>
  </si>
  <si>
    <t>熟货，全冠栽植，树形优美</t>
  </si>
  <si>
    <t>宫粉梅B</t>
  </si>
  <si>
    <t>D16</t>
  </si>
  <si>
    <t>3-3.5</t>
  </si>
  <si>
    <t>2.5-3</t>
  </si>
  <si>
    <t>朱砂红梅A</t>
  </si>
  <si>
    <t>Armeniaca mume var. mume f. purpurea</t>
  </si>
  <si>
    <t>朱砂红梅B</t>
  </si>
  <si>
    <t>美人梅</t>
  </si>
  <si>
    <t>Prunus × blireana cv. Meiren</t>
  </si>
  <si>
    <t>D8</t>
  </si>
  <si>
    <t>2.2-2.5</t>
  </si>
  <si>
    <t>3-4月</t>
  </si>
  <si>
    <t>抗寒性强</t>
  </si>
  <si>
    <t>日本早樱A</t>
  </si>
  <si>
    <t>Cerasus yedoensis (Matsum.) Yu et Li</t>
  </si>
  <si>
    <t>4.5-5.0</t>
  </si>
  <si>
    <t>4.0-4.5</t>
  </si>
  <si>
    <t>1-1.5</t>
  </si>
  <si>
    <t>耐寒、耐旱、忌积水</t>
  </si>
  <si>
    <t>熟货，杆直立，全冠栽植</t>
  </si>
  <si>
    <t>日本早樱B</t>
  </si>
  <si>
    <t>0.8-1.3</t>
  </si>
  <si>
    <t>山杏A</t>
  </si>
  <si>
    <t>Armeniaca sibirica(L.)Lam</t>
  </si>
  <si>
    <t>3.5-4</t>
  </si>
  <si>
    <t>耐寒、耐旱、耐瘠薄</t>
  </si>
  <si>
    <t>熟货，掌状树形</t>
  </si>
  <si>
    <t>山杏B</t>
  </si>
  <si>
    <t>D15</t>
  </si>
  <si>
    <t>3.0-3.5</t>
  </si>
  <si>
    <t>0.5-0.8</t>
  </si>
  <si>
    <t>垂丝海棠</t>
  </si>
  <si>
    <t>Malus halliana Koehne</t>
  </si>
  <si>
    <t>喜光、不耐阴、不太耐寒</t>
  </si>
  <si>
    <t>熟货，树形规整不偏冠，全冠栽植</t>
  </si>
  <si>
    <t>西府海棠</t>
  </si>
  <si>
    <t>Malus micromalus</t>
  </si>
  <si>
    <t>D10</t>
  </si>
  <si>
    <t>2.0-2.3</t>
  </si>
  <si>
    <t>4-5月</t>
  </si>
  <si>
    <t>耐寒、忌涝、忌过湿、较耐旱</t>
  </si>
  <si>
    <t>山桃A</t>
  </si>
  <si>
    <t>Amygdalus davidiana (Carrière) de Vos ex Henry</t>
  </si>
  <si>
    <t>D20</t>
  </si>
  <si>
    <t>喜光、耐寒、耐干旱、瘠薄，怕涝</t>
  </si>
  <si>
    <t>熟货，枝条苍劲，树形飘逸</t>
  </si>
  <si>
    <t>山桃B</t>
  </si>
  <si>
    <t>山桃C</t>
  </si>
  <si>
    <t>D13</t>
  </si>
  <si>
    <t>李树</t>
  </si>
  <si>
    <t>Prunus cerasifera Ehrh.</t>
  </si>
  <si>
    <t>D12</t>
  </si>
  <si>
    <t>0.3-0.5</t>
  </si>
  <si>
    <t>喜光也稍耐荫，抗寒，适应性强</t>
  </si>
  <si>
    <t>熟货，全枝全冠,冠幅饱满</t>
  </si>
  <si>
    <t>白玉兰</t>
  </si>
  <si>
    <t>Magnolia grandiflora L</t>
  </si>
  <si>
    <t>17-18</t>
  </si>
  <si>
    <t>7.0</t>
  </si>
  <si>
    <t>1.0-1.3</t>
  </si>
  <si>
    <t>3月</t>
  </si>
  <si>
    <t>喜光，较耐寒</t>
  </si>
  <si>
    <t>二乔玉兰</t>
  </si>
  <si>
    <t>Magnolia × soulangeana Soul.-Bod.</t>
  </si>
  <si>
    <t>15-16</t>
  </si>
  <si>
    <t>5.0</t>
  </si>
  <si>
    <t>丛生紫薇A</t>
  </si>
  <si>
    <t>Armeniaca mume Sieb</t>
  </si>
  <si>
    <t>——</t>
  </si>
  <si>
    <t>丛生</t>
  </si>
  <si>
    <t>6-8月</t>
  </si>
  <si>
    <t>喜光、耐旱、忌涝</t>
  </si>
  <si>
    <t>熟货，不小于8分支，保持原有树形，树形圆润，冠幅饱满</t>
  </si>
  <si>
    <t>紫薇A</t>
  </si>
  <si>
    <t>2.5-3.0</t>
  </si>
  <si>
    <t>1.0-1.2</t>
  </si>
  <si>
    <t>熟货，保持原有树形，自然树形，冠幅开展</t>
  </si>
  <si>
    <t>紫荆</t>
  </si>
  <si>
    <t>Cercis chinensis Bunge</t>
  </si>
  <si>
    <t>-</t>
  </si>
  <si>
    <t>2-3月</t>
  </si>
  <si>
    <t>喜光</t>
  </si>
  <si>
    <t>熟货，丛生苗，不小于5分枝</t>
  </si>
  <si>
    <t>蜡梅</t>
  </si>
  <si>
    <t>Chimonanthuspraecox(linn.)Link.</t>
  </si>
  <si>
    <t>12-1月</t>
  </si>
  <si>
    <t>耐荫、耐寒、耐旱，忌渍水</t>
  </si>
  <si>
    <t>落叶亚乔木</t>
  </si>
  <si>
    <t>鸡爪槭A</t>
  </si>
  <si>
    <t>Acer palmatum Thunb</t>
  </si>
  <si>
    <t>0.4-0.8</t>
  </si>
  <si>
    <t>11月</t>
  </si>
  <si>
    <t>喜光、耐荫</t>
  </si>
  <si>
    <t>熟货，分支点≤0.8m，树形优美飘逸，全冠栽植</t>
  </si>
  <si>
    <t>鸡爪槭B</t>
  </si>
  <si>
    <t>0.3-0.6</t>
  </si>
  <si>
    <t>熟货，分支点≤0.9m，树形优美飘逸，全冠栽植</t>
  </si>
  <si>
    <t>鸡爪槭C</t>
  </si>
  <si>
    <t>熟货，分支点≤0.3m，树形优美飘逸，全冠栽植</t>
  </si>
  <si>
    <t>红枫A</t>
  </si>
  <si>
    <t>Acer palmatum 'Atropurpureum'</t>
  </si>
  <si>
    <t>3-11月</t>
  </si>
  <si>
    <t>耐荫</t>
  </si>
  <si>
    <t>熟货，一级分支点低于0.3cm，二级分枝0.6m，树形优美飘逸</t>
  </si>
  <si>
    <t>红枫B</t>
  </si>
  <si>
    <t>2.3-2.5</t>
  </si>
  <si>
    <t>熟货，分支点≤0.6m，树形优美飘逸，全冠栽植</t>
  </si>
  <si>
    <t>红枫C</t>
  </si>
  <si>
    <t>2.0-2.2</t>
  </si>
  <si>
    <t>红枫D</t>
  </si>
  <si>
    <t>1.5-1.8</t>
  </si>
  <si>
    <t>0.2-0.5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</si>
</sst>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8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32"/>
  <sheetViews>
    <sheetView tabSelected="1" zoomScale="82" zoomScaleNormal="82" topLeftCell="A9" workbookViewId="0">
      <selection activeCell="I36" sqref="I36"/>
    </sheetView>
  </sheetViews>
  <sheetFormatPr defaultColWidth="9" defaultRowHeight="13.5"/>
  <cols>
    <col min="3" max="3" width="17.75" customWidth="1"/>
    <col min="4" max="4" width="5.33333333333333" customWidth="1"/>
    <col min="5" max="5" width="11.75" customWidth="1"/>
    <col min="6" max="7" width="9" customWidth="1"/>
    <col min="8" max="8" width="9.75" customWidth="1"/>
    <col min="11" max="11" width="23.325" customWidth="1"/>
    <col min="12" max="12" width="49.3833333333333" customWidth="1"/>
  </cols>
  <sheetData>
    <row r="2" spans="1:1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/>
      <c r="G3" s="2"/>
      <c r="H3" s="2"/>
      <c r="I3" s="2" t="s">
        <v>6</v>
      </c>
      <c r="J3" s="4" t="s">
        <v>7</v>
      </c>
      <c r="K3" s="4" t="s">
        <v>8</v>
      </c>
      <c r="L3" s="2" t="s">
        <v>9</v>
      </c>
    </row>
    <row r="4" spans="1:12">
      <c r="A4" s="2"/>
      <c r="B4" s="2"/>
      <c r="C4" s="2"/>
      <c r="D4" s="2"/>
      <c r="E4" s="2" t="s">
        <v>10</v>
      </c>
      <c r="F4" s="2" t="s">
        <v>11</v>
      </c>
      <c r="G4" s="2" t="s">
        <v>12</v>
      </c>
      <c r="H4" s="2" t="s">
        <v>13</v>
      </c>
      <c r="I4" s="2"/>
      <c r="J4" s="4"/>
      <c r="K4" s="4"/>
      <c r="L4" s="2"/>
    </row>
    <row r="5" spans="1:12">
      <c r="A5" s="3" t="s">
        <v>14</v>
      </c>
      <c r="B5" s="2">
        <f>ROW()-4</f>
        <v>1</v>
      </c>
      <c r="C5" s="2" t="s">
        <v>15</v>
      </c>
      <c r="D5" s="4" t="s">
        <v>16</v>
      </c>
      <c r="E5" s="2" t="s">
        <v>17</v>
      </c>
      <c r="F5" s="2" t="s">
        <v>18</v>
      </c>
      <c r="G5" s="2" t="s">
        <v>19</v>
      </c>
      <c r="H5" s="2">
        <v>0.8</v>
      </c>
      <c r="I5" s="2">
        <v>8</v>
      </c>
      <c r="J5" s="4" t="s">
        <v>20</v>
      </c>
      <c r="K5" s="4" t="s">
        <v>21</v>
      </c>
      <c r="L5" s="2" t="s">
        <v>22</v>
      </c>
    </row>
    <row r="6" spans="1:12">
      <c r="A6" s="5"/>
      <c r="B6" s="2">
        <f>ROW()-4</f>
        <v>2</v>
      </c>
      <c r="C6" s="2" t="s">
        <v>23</v>
      </c>
      <c r="D6" s="4"/>
      <c r="E6" s="2" t="s">
        <v>24</v>
      </c>
      <c r="F6" s="2" t="s">
        <v>25</v>
      </c>
      <c r="G6" s="2" t="s">
        <v>26</v>
      </c>
      <c r="H6" s="2">
        <v>0.5</v>
      </c>
      <c r="I6" s="2">
        <v>27</v>
      </c>
      <c r="J6" s="4"/>
      <c r="K6" s="4"/>
      <c r="L6" s="2" t="s">
        <v>22</v>
      </c>
    </row>
    <row r="7" spans="1:12">
      <c r="A7" s="5"/>
      <c r="B7" s="2">
        <f>ROW()-4</f>
        <v>3</v>
      </c>
      <c r="C7" s="2" t="s">
        <v>27</v>
      </c>
      <c r="D7" s="4" t="s">
        <v>28</v>
      </c>
      <c r="E7" s="2" t="s">
        <v>17</v>
      </c>
      <c r="F7" s="2" t="s">
        <v>18</v>
      </c>
      <c r="G7" s="2" t="s">
        <v>19</v>
      </c>
      <c r="H7" s="2">
        <v>0.8</v>
      </c>
      <c r="I7" s="2">
        <v>7</v>
      </c>
      <c r="J7" s="4" t="s">
        <v>20</v>
      </c>
      <c r="K7" s="4" t="s">
        <v>21</v>
      </c>
      <c r="L7" s="2" t="s">
        <v>22</v>
      </c>
    </row>
    <row r="8" spans="1:12">
      <c r="A8" s="5"/>
      <c r="B8" s="2">
        <f>ROW()-4</f>
        <v>4</v>
      </c>
      <c r="C8" s="2" t="s">
        <v>29</v>
      </c>
      <c r="D8" s="4"/>
      <c r="E8" s="2" t="s">
        <v>24</v>
      </c>
      <c r="F8" s="2" t="s">
        <v>25</v>
      </c>
      <c r="G8" s="2" t="s">
        <v>26</v>
      </c>
      <c r="H8" s="2">
        <v>0.5</v>
      </c>
      <c r="I8" s="2">
        <v>8</v>
      </c>
      <c r="J8" s="4"/>
      <c r="K8" s="4"/>
      <c r="L8" s="2" t="s">
        <v>22</v>
      </c>
    </row>
    <row r="9" ht="108" spans="1:12">
      <c r="A9" s="5"/>
      <c r="B9" s="2">
        <f>ROW()-4</f>
        <v>5</v>
      </c>
      <c r="C9" s="2" t="s">
        <v>30</v>
      </c>
      <c r="D9" s="4" t="s">
        <v>31</v>
      </c>
      <c r="E9" s="2" t="s">
        <v>32</v>
      </c>
      <c r="F9" s="2" t="s">
        <v>33</v>
      </c>
      <c r="G9" s="2" t="s">
        <v>33</v>
      </c>
      <c r="H9" s="2">
        <v>0.5</v>
      </c>
      <c r="I9" s="2">
        <v>58</v>
      </c>
      <c r="J9" s="2" t="s">
        <v>34</v>
      </c>
      <c r="K9" s="2" t="s">
        <v>35</v>
      </c>
      <c r="L9" s="2" t="s">
        <v>22</v>
      </c>
    </row>
    <row r="10" spans="1:12">
      <c r="A10" s="5"/>
      <c r="B10" s="2">
        <f t="shared" ref="B10:B19" si="0">ROW()-4</f>
        <v>6</v>
      </c>
      <c r="C10" s="6" t="s">
        <v>36</v>
      </c>
      <c r="D10" s="4" t="s">
        <v>37</v>
      </c>
      <c r="E10" s="2">
        <v>18</v>
      </c>
      <c r="F10" s="2" t="s">
        <v>38</v>
      </c>
      <c r="G10" s="2" t="s">
        <v>39</v>
      </c>
      <c r="H10" s="2" t="s">
        <v>40</v>
      </c>
      <c r="I10" s="10">
        <v>6</v>
      </c>
      <c r="J10" s="2" t="s">
        <v>34</v>
      </c>
      <c r="K10" s="2" t="s">
        <v>41</v>
      </c>
      <c r="L10" s="2" t="s">
        <v>42</v>
      </c>
    </row>
    <row r="11" spans="1:12">
      <c r="A11" s="5"/>
      <c r="B11" s="2">
        <f t="shared" si="0"/>
        <v>7</v>
      </c>
      <c r="C11" s="6" t="s">
        <v>43</v>
      </c>
      <c r="D11" s="4"/>
      <c r="E11" s="2">
        <v>16</v>
      </c>
      <c r="F11" s="2" t="s">
        <v>18</v>
      </c>
      <c r="G11" s="2" t="s">
        <v>19</v>
      </c>
      <c r="H11" s="2" t="s">
        <v>44</v>
      </c>
      <c r="I11" s="2">
        <v>42</v>
      </c>
      <c r="J11" s="2"/>
      <c r="K11" s="2"/>
      <c r="L11" s="2" t="s">
        <v>42</v>
      </c>
    </row>
    <row r="12" spans="1:12">
      <c r="A12" s="5"/>
      <c r="B12" s="2">
        <f t="shared" si="0"/>
        <v>8</v>
      </c>
      <c r="C12" s="6" t="s">
        <v>45</v>
      </c>
      <c r="D12" s="4" t="s">
        <v>46</v>
      </c>
      <c r="E12" s="2" t="s">
        <v>17</v>
      </c>
      <c r="F12" s="2" t="s">
        <v>47</v>
      </c>
      <c r="G12" s="2" t="s">
        <v>47</v>
      </c>
      <c r="H12" s="2">
        <v>0.8</v>
      </c>
      <c r="I12" s="2">
        <v>11</v>
      </c>
      <c r="J12" s="2" t="s">
        <v>34</v>
      </c>
      <c r="K12" s="2" t="s">
        <v>48</v>
      </c>
      <c r="L12" s="2" t="s">
        <v>49</v>
      </c>
    </row>
    <row r="13" spans="1:12">
      <c r="A13" s="5"/>
      <c r="B13" s="2">
        <f t="shared" si="0"/>
        <v>9</v>
      </c>
      <c r="C13" s="6" t="s">
        <v>50</v>
      </c>
      <c r="D13" s="4"/>
      <c r="E13" s="2" t="s">
        <v>51</v>
      </c>
      <c r="F13" s="2" t="s">
        <v>52</v>
      </c>
      <c r="G13" s="2" t="s">
        <v>52</v>
      </c>
      <c r="H13" s="2" t="s">
        <v>53</v>
      </c>
      <c r="I13" s="2">
        <v>28</v>
      </c>
      <c r="J13" s="2"/>
      <c r="K13" s="2"/>
      <c r="L13" s="2" t="s">
        <v>49</v>
      </c>
    </row>
    <row r="14" ht="81" spans="1:12">
      <c r="A14" s="5"/>
      <c r="B14" s="2">
        <f t="shared" si="0"/>
        <v>10</v>
      </c>
      <c r="C14" s="6" t="s">
        <v>54</v>
      </c>
      <c r="D14" s="4" t="s">
        <v>55</v>
      </c>
      <c r="E14" s="2" t="s">
        <v>51</v>
      </c>
      <c r="F14" s="2" t="s">
        <v>19</v>
      </c>
      <c r="G14" s="2" t="s">
        <v>19</v>
      </c>
      <c r="H14" s="2" t="s">
        <v>53</v>
      </c>
      <c r="I14" s="2">
        <v>10</v>
      </c>
      <c r="J14" s="2" t="s">
        <v>34</v>
      </c>
      <c r="K14" s="2" t="s">
        <v>56</v>
      </c>
      <c r="L14" s="2" t="s">
        <v>57</v>
      </c>
    </row>
    <row r="15" ht="67.5" spans="1:12">
      <c r="A15" s="5"/>
      <c r="B15" s="2">
        <f t="shared" si="0"/>
        <v>11</v>
      </c>
      <c r="C15" s="6" t="s">
        <v>58</v>
      </c>
      <c r="D15" s="4" t="s">
        <v>59</v>
      </c>
      <c r="E15" s="2" t="s">
        <v>60</v>
      </c>
      <c r="F15" s="2" t="s">
        <v>19</v>
      </c>
      <c r="G15" s="2" t="s">
        <v>61</v>
      </c>
      <c r="H15" s="2" t="s">
        <v>53</v>
      </c>
      <c r="I15" s="2">
        <v>8</v>
      </c>
      <c r="J15" s="2" t="s">
        <v>62</v>
      </c>
      <c r="K15" s="2" t="s">
        <v>63</v>
      </c>
      <c r="L15" s="2" t="s">
        <v>57</v>
      </c>
    </row>
    <row r="16" spans="1:12">
      <c r="A16" s="5"/>
      <c r="B16" s="2">
        <f t="shared" si="0"/>
        <v>12</v>
      </c>
      <c r="C16" s="6" t="s">
        <v>64</v>
      </c>
      <c r="D16" s="4" t="s">
        <v>65</v>
      </c>
      <c r="E16" s="2" t="s">
        <v>66</v>
      </c>
      <c r="F16" s="2" t="s">
        <v>19</v>
      </c>
      <c r="G16" s="2" t="s">
        <v>19</v>
      </c>
      <c r="H16" s="2">
        <v>0.5</v>
      </c>
      <c r="I16" s="2">
        <v>27</v>
      </c>
      <c r="J16" s="2" t="s">
        <v>34</v>
      </c>
      <c r="K16" s="2" t="s">
        <v>67</v>
      </c>
      <c r="L16" s="2" t="s">
        <v>68</v>
      </c>
    </row>
    <row r="17" spans="1:12">
      <c r="A17" s="5"/>
      <c r="B17" s="2">
        <f t="shared" si="0"/>
        <v>13</v>
      </c>
      <c r="C17" s="6" t="s">
        <v>69</v>
      </c>
      <c r="D17" s="4"/>
      <c r="E17" s="2" t="s">
        <v>24</v>
      </c>
      <c r="F17" s="2" t="s">
        <v>52</v>
      </c>
      <c r="G17" s="2" t="s">
        <v>52</v>
      </c>
      <c r="H17" s="2">
        <v>0.3</v>
      </c>
      <c r="I17" s="2">
        <v>13</v>
      </c>
      <c r="J17" s="2"/>
      <c r="K17" s="2"/>
      <c r="L17" s="2" t="s">
        <v>68</v>
      </c>
    </row>
    <row r="18" spans="1:12">
      <c r="A18" s="5"/>
      <c r="B18" s="2">
        <f t="shared" si="0"/>
        <v>14</v>
      </c>
      <c r="C18" s="6" t="s">
        <v>70</v>
      </c>
      <c r="D18" s="4"/>
      <c r="E18" s="2" t="s">
        <v>71</v>
      </c>
      <c r="F18" s="2" t="s">
        <v>33</v>
      </c>
      <c r="G18" s="2" t="s">
        <v>33</v>
      </c>
      <c r="H18" s="2">
        <v>0.3</v>
      </c>
      <c r="I18" s="2">
        <v>41</v>
      </c>
      <c r="J18" s="2"/>
      <c r="K18" s="2"/>
      <c r="L18" s="2" t="s">
        <v>68</v>
      </c>
    </row>
    <row r="19" spans="1:12">
      <c r="A19" s="5"/>
      <c r="B19" s="2">
        <f t="shared" si="0"/>
        <v>15</v>
      </c>
      <c r="C19" s="6" t="s">
        <v>72</v>
      </c>
      <c r="D19" s="2" t="s">
        <v>73</v>
      </c>
      <c r="E19" s="2" t="s">
        <v>74</v>
      </c>
      <c r="F19" s="2">
        <v>3</v>
      </c>
      <c r="G19" s="2">
        <v>3</v>
      </c>
      <c r="H19" s="2" t="s">
        <v>75</v>
      </c>
      <c r="I19" s="2">
        <v>25</v>
      </c>
      <c r="J19" s="2" t="s">
        <v>34</v>
      </c>
      <c r="K19" s="2" t="s">
        <v>76</v>
      </c>
      <c r="L19" s="2" t="s">
        <v>77</v>
      </c>
    </row>
    <row r="20" spans="1:12">
      <c r="A20" s="5"/>
      <c r="B20" s="2">
        <f t="shared" ref="B20:B32" si="1">ROW()-4</f>
        <v>16</v>
      </c>
      <c r="C20" s="6" t="s">
        <v>78</v>
      </c>
      <c r="D20" s="6" t="s">
        <v>79</v>
      </c>
      <c r="E20" s="6" t="s">
        <v>80</v>
      </c>
      <c r="F20" s="7" t="s">
        <v>81</v>
      </c>
      <c r="G20" s="6" t="s">
        <v>47</v>
      </c>
      <c r="H20" s="6" t="s">
        <v>82</v>
      </c>
      <c r="I20" s="6">
        <v>14</v>
      </c>
      <c r="J20" s="6" t="s">
        <v>83</v>
      </c>
      <c r="K20" s="11" t="s">
        <v>84</v>
      </c>
      <c r="L20" s="6" t="s">
        <v>42</v>
      </c>
    </row>
    <row r="21" spans="1:12">
      <c r="A21" s="5"/>
      <c r="B21" s="2">
        <f t="shared" si="1"/>
        <v>17</v>
      </c>
      <c r="C21" s="6" t="s">
        <v>85</v>
      </c>
      <c r="D21" s="6" t="s">
        <v>86</v>
      </c>
      <c r="E21" s="6" t="s">
        <v>87</v>
      </c>
      <c r="F21" s="7" t="s">
        <v>88</v>
      </c>
      <c r="G21" s="6" t="s">
        <v>47</v>
      </c>
      <c r="H21" s="6" t="s">
        <v>82</v>
      </c>
      <c r="I21" s="6">
        <v>24</v>
      </c>
      <c r="J21" s="6" t="s">
        <v>83</v>
      </c>
      <c r="K21" s="11" t="s">
        <v>84</v>
      </c>
      <c r="L21" s="6" t="s">
        <v>42</v>
      </c>
    </row>
    <row r="22" spans="1:12">
      <c r="A22" s="5"/>
      <c r="B22" s="2">
        <f t="shared" si="1"/>
        <v>18</v>
      </c>
      <c r="C22" s="6" t="s">
        <v>89</v>
      </c>
      <c r="D22" s="8" t="s">
        <v>90</v>
      </c>
      <c r="E22" s="6" t="s">
        <v>91</v>
      </c>
      <c r="F22" s="6" t="s">
        <v>52</v>
      </c>
      <c r="G22" s="6" t="s">
        <v>52</v>
      </c>
      <c r="H22" s="6" t="s">
        <v>92</v>
      </c>
      <c r="I22" s="6">
        <v>21</v>
      </c>
      <c r="J22" s="6" t="s">
        <v>93</v>
      </c>
      <c r="K22" s="6" t="s">
        <v>94</v>
      </c>
      <c r="L22" s="6" t="s">
        <v>95</v>
      </c>
    </row>
    <row r="23" spans="1:12">
      <c r="A23" s="5"/>
      <c r="B23" s="2">
        <f t="shared" si="1"/>
        <v>19</v>
      </c>
      <c r="C23" s="6" t="s">
        <v>96</v>
      </c>
      <c r="D23" s="8"/>
      <c r="E23" s="6" t="s">
        <v>60</v>
      </c>
      <c r="F23" s="6" t="s">
        <v>39</v>
      </c>
      <c r="G23" s="6" t="s">
        <v>97</v>
      </c>
      <c r="H23" s="6" t="s">
        <v>98</v>
      </c>
      <c r="I23" s="6">
        <v>14</v>
      </c>
      <c r="J23" s="6"/>
      <c r="K23" s="6"/>
      <c r="L23" s="6" t="s">
        <v>99</v>
      </c>
    </row>
    <row r="24" spans="1:12">
      <c r="A24" s="5"/>
      <c r="B24" s="2">
        <f t="shared" si="1"/>
        <v>20</v>
      </c>
      <c r="C24" s="6" t="s">
        <v>100</v>
      </c>
      <c r="D24" s="6" t="s">
        <v>101</v>
      </c>
      <c r="E24" s="6" t="s">
        <v>102</v>
      </c>
      <c r="F24" s="6" t="s">
        <v>33</v>
      </c>
      <c r="G24" s="6" t="s">
        <v>33</v>
      </c>
      <c r="H24" s="6" t="s">
        <v>92</v>
      </c>
      <c r="I24" s="6">
        <v>16</v>
      </c>
      <c r="J24" s="6" t="s">
        <v>103</v>
      </c>
      <c r="K24" s="6" t="s">
        <v>104</v>
      </c>
      <c r="L24" s="6" t="s">
        <v>105</v>
      </c>
    </row>
    <row r="25" ht="108" spans="1:12">
      <c r="A25" s="9"/>
      <c r="B25" s="2">
        <f t="shared" si="1"/>
        <v>21</v>
      </c>
      <c r="C25" s="6" t="s">
        <v>106</v>
      </c>
      <c r="D25" s="8" t="s">
        <v>107</v>
      </c>
      <c r="E25" s="6" t="s">
        <v>102</v>
      </c>
      <c r="F25" s="6" t="s">
        <v>33</v>
      </c>
      <c r="G25" s="6" t="s">
        <v>33</v>
      </c>
      <c r="H25" s="6" t="s">
        <v>92</v>
      </c>
      <c r="I25" s="6">
        <v>36</v>
      </c>
      <c r="J25" s="6" t="s">
        <v>108</v>
      </c>
      <c r="K25" s="6" t="s">
        <v>109</v>
      </c>
      <c r="L25" s="6" t="s">
        <v>105</v>
      </c>
    </row>
    <row r="26" spans="1:12">
      <c r="A26" s="2" t="s">
        <v>110</v>
      </c>
      <c r="B26" s="2">
        <f t="shared" si="1"/>
        <v>22</v>
      </c>
      <c r="C26" s="6" t="s">
        <v>111</v>
      </c>
      <c r="D26" s="8" t="s">
        <v>112</v>
      </c>
      <c r="E26" s="6" t="s">
        <v>17</v>
      </c>
      <c r="F26" s="6" t="s">
        <v>19</v>
      </c>
      <c r="G26" s="6" t="s">
        <v>19</v>
      </c>
      <c r="H26" s="6" t="s">
        <v>113</v>
      </c>
      <c r="I26" s="6">
        <v>16</v>
      </c>
      <c r="J26" s="6" t="s">
        <v>114</v>
      </c>
      <c r="K26" s="6" t="s">
        <v>115</v>
      </c>
      <c r="L26" s="6" t="s">
        <v>116</v>
      </c>
    </row>
    <row r="27" spans="1:12">
      <c r="A27" s="2"/>
      <c r="B27" s="2">
        <f t="shared" si="1"/>
        <v>23</v>
      </c>
      <c r="C27" s="6" t="s">
        <v>117</v>
      </c>
      <c r="D27" s="8"/>
      <c r="E27" s="6" t="s">
        <v>51</v>
      </c>
      <c r="F27" s="6" t="s">
        <v>52</v>
      </c>
      <c r="G27" s="6" t="s">
        <v>52</v>
      </c>
      <c r="H27" s="6" t="s">
        <v>118</v>
      </c>
      <c r="I27" s="6">
        <v>19</v>
      </c>
      <c r="J27" s="6"/>
      <c r="K27" s="6"/>
      <c r="L27" s="6" t="s">
        <v>119</v>
      </c>
    </row>
    <row r="28" spans="1:12">
      <c r="A28" s="2"/>
      <c r="B28" s="2">
        <f t="shared" si="1"/>
        <v>24</v>
      </c>
      <c r="C28" s="6" t="s">
        <v>120</v>
      </c>
      <c r="D28" s="8"/>
      <c r="E28" s="6" t="s">
        <v>74</v>
      </c>
      <c r="F28" s="6" t="s">
        <v>33</v>
      </c>
      <c r="G28" s="6" t="s">
        <v>33</v>
      </c>
      <c r="H28" s="6" t="s">
        <v>75</v>
      </c>
      <c r="I28" s="6">
        <v>5</v>
      </c>
      <c r="J28" s="6"/>
      <c r="K28" s="6"/>
      <c r="L28" s="6" t="s">
        <v>121</v>
      </c>
    </row>
    <row r="29" spans="1:12">
      <c r="A29" s="2"/>
      <c r="B29" s="2">
        <f t="shared" si="1"/>
        <v>25</v>
      </c>
      <c r="C29" s="6" t="s">
        <v>122</v>
      </c>
      <c r="D29" s="8" t="s">
        <v>123</v>
      </c>
      <c r="E29" s="6" t="s">
        <v>51</v>
      </c>
      <c r="F29" s="6" t="s">
        <v>26</v>
      </c>
      <c r="G29" s="6" t="s">
        <v>26</v>
      </c>
      <c r="H29" s="6" t="s">
        <v>118</v>
      </c>
      <c r="I29" s="6">
        <v>29</v>
      </c>
      <c r="J29" s="12" t="s">
        <v>124</v>
      </c>
      <c r="K29" s="13" t="s">
        <v>125</v>
      </c>
      <c r="L29" s="6" t="s">
        <v>126</v>
      </c>
    </row>
    <row r="30" spans="1:12">
      <c r="A30" s="2"/>
      <c r="B30" s="2">
        <f t="shared" si="1"/>
        <v>26</v>
      </c>
      <c r="C30" s="6" t="s">
        <v>127</v>
      </c>
      <c r="D30" s="8"/>
      <c r="E30" s="6" t="s">
        <v>71</v>
      </c>
      <c r="F30" s="6" t="s">
        <v>128</v>
      </c>
      <c r="G30" s="6" t="s">
        <v>128</v>
      </c>
      <c r="H30" s="6" t="s">
        <v>118</v>
      </c>
      <c r="I30" s="6">
        <v>60</v>
      </c>
      <c r="J30" s="12"/>
      <c r="K30" s="14"/>
      <c r="L30" s="6" t="s">
        <v>129</v>
      </c>
    </row>
    <row r="31" spans="1:12">
      <c r="A31" s="2"/>
      <c r="B31" s="2">
        <f t="shared" si="1"/>
        <v>27</v>
      </c>
      <c r="C31" s="6" t="s">
        <v>130</v>
      </c>
      <c r="D31" s="8"/>
      <c r="E31" s="6" t="s">
        <v>60</v>
      </c>
      <c r="F31" s="6">
        <v>2</v>
      </c>
      <c r="G31" s="6" t="s">
        <v>131</v>
      </c>
      <c r="H31" s="6" t="s">
        <v>75</v>
      </c>
      <c r="I31" s="6">
        <v>3</v>
      </c>
      <c r="J31" s="12"/>
      <c r="K31" s="14"/>
      <c r="L31" s="6" t="s">
        <v>129</v>
      </c>
    </row>
    <row r="32" spans="1:12">
      <c r="A32" s="2"/>
      <c r="B32" s="2">
        <f t="shared" si="1"/>
        <v>28</v>
      </c>
      <c r="C32" s="6" t="s">
        <v>132</v>
      </c>
      <c r="D32" s="8"/>
      <c r="E32" s="6" t="s">
        <v>32</v>
      </c>
      <c r="F32" s="6">
        <v>1.5</v>
      </c>
      <c r="G32" s="6" t="s">
        <v>133</v>
      </c>
      <c r="H32" s="6" t="s">
        <v>134</v>
      </c>
      <c r="I32" s="6">
        <v>5</v>
      </c>
      <c r="J32" s="12"/>
      <c r="K32" s="15"/>
      <c r="L32" s="6" t="s">
        <v>129</v>
      </c>
    </row>
  </sheetData>
  <mergeCells count="36">
    <mergeCell ref="A2:L2"/>
    <mergeCell ref="E3:H3"/>
    <mergeCell ref="A3:A4"/>
    <mergeCell ref="A5:A25"/>
    <mergeCell ref="A26:A32"/>
    <mergeCell ref="B3:B4"/>
    <mergeCell ref="C3:C4"/>
    <mergeCell ref="D3:D4"/>
    <mergeCell ref="D5:D6"/>
    <mergeCell ref="D7:D8"/>
    <mergeCell ref="D10:D11"/>
    <mergeCell ref="D12:D13"/>
    <mergeCell ref="D16:D18"/>
    <mergeCell ref="D22:D23"/>
    <mergeCell ref="D26:D28"/>
    <mergeCell ref="D29:D32"/>
    <mergeCell ref="I3:I4"/>
    <mergeCell ref="J3:J4"/>
    <mergeCell ref="J5:J6"/>
    <mergeCell ref="J7:J8"/>
    <mergeCell ref="J10:J11"/>
    <mergeCell ref="J12:J13"/>
    <mergeCell ref="J16:J18"/>
    <mergeCell ref="J22:J23"/>
    <mergeCell ref="J26:J28"/>
    <mergeCell ref="J29:J32"/>
    <mergeCell ref="K3:K4"/>
    <mergeCell ref="K5:K6"/>
    <mergeCell ref="K7:K8"/>
    <mergeCell ref="K10:K11"/>
    <mergeCell ref="K12:K13"/>
    <mergeCell ref="K16:K18"/>
    <mergeCell ref="K22:K23"/>
    <mergeCell ref="K26:K28"/>
    <mergeCell ref="K29:K32"/>
    <mergeCell ref="L3:L4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xdd2450</dc:creator>
  <cp:lastModifiedBy>Administrator</cp:lastModifiedBy>
  <dcterms:created xsi:type="dcterms:W3CDTF">2021-05-31T11:36:00Z</dcterms:created>
  <dcterms:modified xsi:type="dcterms:W3CDTF">2022-08-15T08:49:53Z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3C57319CFC194BE69C0637EA87B88516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true</vt:bool>
  </property>
</Properties>
</file>